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8900" yWindow="150" windowWidth="9840" windowHeight="1317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F9" i="1"/>
  <c r="F10"/>
  <c r="E9" l="1"/>
  <c r="E10"/>
  <c r="E20" l="1"/>
  <c r="E15"/>
  <c r="E14"/>
  <c r="F20"/>
  <c r="F14"/>
  <c r="F15"/>
  <c r="D21"/>
  <c r="C21"/>
  <c r="E18" l="1"/>
  <c r="F18"/>
  <c r="E16"/>
  <c r="E17"/>
  <c r="E19"/>
  <c r="E13"/>
  <c r="F19"/>
  <c r="E21" l="1"/>
  <c r="F16"/>
  <c r="F17"/>
  <c r="F13"/>
  <c r="F21" l="1"/>
  <c r="E8"/>
  <c r="F8"/>
  <c r="C11"/>
  <c r="D11"/>
  <c r="E11" l="1"/>
  <c r="F11"/>
</calcChain>
</file>

<file path=xl/sharedStrings.xml><?xml version="1.0" encoding="utf-8"?>
<sst xmlns="http://schemas.openxmlformats.org/spreadsheetml/2006/main" count="22" uniqueCount="22">
  <si>
    <t>Доходы дорожного фонда</t>
  </si>
  <si>
    <t>отклонение %</t>
  </si>
  <si>
    <t>Акцизы</t>
  </si>
  <si>
    <t>отклонение (руб.)</t>
  </si>
  <si>
    <t>ИТОГО доходов дорожного фонда:</t>
  </si>
  <si>
    <t>Расходы средств дорожного фонда</t>
  </si>
  <si>
    <t>ИТОГО расходов за счет средств дорожного фонда:</t>
  </si>
  <si>
    <t>(руб.)</t>
  </si>
  <si>
    <t>Прочие доходы</t>
  </si>
  <si>
    <t xml:space="preserve">Отчет </t>
  </si>
  <si>
    <t>Прочие субсидии на исполнение полномочий по осуществлению дорожной деятельности</t>
  </si>
  <si>
    <t>план на 2024 год</t>
  </si>
  <si>
    <t>Субсидии  бюджетам МО ПК на капитальный ремонт и ремонт автомобильных дорог общего пользования населенных пунктов за счет  дорожного фонда Приморского края 985 0409 08203S2390 244 21М</t>
  </si>
  <si>
    <t>Субсидии  бюджетам МО ПК на капитальный ремонт и ремонт автомобильных дорог общего пользования населенных пунктов за счет  дорожного фонда Приморского края (софинансирование) 985 0409 08203S2390 244</t>
  </si>
  <si>
    <t>Муниципальная  программа "Содержание улично-дорожной сети городского округа Спасск-Дальний на 2024-2026 годы", Содержание автомобильных дорог муниципального значения на территории городского округа Спасск-Дальний                                                          985 0409 1120021090 244</t>
  </si>
  <si>
    <t>Приобретение дорожной техники                                            985 0409 1120021092 244</t>
  </si>
  <si>
    <t>МБУ "Городской рынок",  содержание автомобильных дорог муниципального значения на территории городского округа Спасск-Дальний                                                    985 0409 1120022090 611</t>
  </si>
  <si>
    <t>Реализация проектов инициативного бюджетирования по направлению "Твой проект" (Асфальтирование тротуара по ул.Краснознаменная/Борисова (по ул.Краснознаменная от дома № 50 до перекрестка с ул.Борисова)                  985 0409 11240S2362 244</t>
  </si>
  <si>
    <t>Реализация проектов инициативного бюджетирования по направлению "Твой проект" (Асфальтирование тротуара по ул.Краснознаменная/Борисова (по ул.Краснознаменная от дома № 50 до перекрестка с ул.Борисова) софинансирование                                985 0409 11240S2362 244</t>
  </si>
  <si>
    <t>об использовании средств дорожного фонда за 2024 год</t>
  </si>
  <si>
    <t>исполнено на 01.01.2025г.</t>
  </si>
  <si>
    <t>Муниципальная программа  «Капитальный ремонт и ремонт автомобильных дорог общего пользования и внутриквартальных проездов на территории городского округа Спасск-Дальний на 2020-2026 годы»   985 0409 0800021110 244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</si>
</sst>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10" fontId="1" fillId="0" borderId="1" xfId="0" applyNumberFormat="1" applyFont="1" applyBorder="1" applyAlignment="1">
      <alignment wrapText="1"/>
    </xf>
    <xf numFmtId="10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wrapText="1"/>
    </xf>
    <xf numFmtId="10" fontId="1" fillId="0" borderId="1" xfId="0" applyNumberFormat="1" applyFont="1" applyFill="1" applyBorder="1" applyAlignment="1">
      <alignment wrapText="1"/>
    </xf>
    <xf numFmtId="4" fontId="9" fillId="0" borderId="0" xfId="0" applyNumberFormat="1" applyFont="1" applyFill="1"/>
    <xf numFmtId="4" fontId="8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4" fontId="7" fillId="0" borderId="1" xfId="0" applyNumberFormat="1" applyFont="1" applyFill="1" applyBorder="1" applyAlignment="1">
      <alignment wrapText="1"/>
    </xf>
    <xf numFmtId="10" fontId="3" fillId="0" borderId="1" xfId="0" applyNumberFormat="1" applyFont="1" applyFill="1" applyBorder="1" applyAlignment="1">
      <alignment wrapText="1"/>
    </xf>
    <xf numFmtId="4" fontId="10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view="pageBreakPreview" zoomScale="86" zoomScaleSheetLayoutView="86" workbookViewId="0">
      <selection activeCell="D13" sqref="D13"/>
    </sheetView>
  </sheetViews>
  <sheetFormatPr defaultRowHeight="15"/>
  <cols>
    <col min="1" max="1" width="3.7109375" customWidth="1"/>
    <col min="2" max="2" width="33.5703125" customWidth="1"/>
    <col min="3" max="3" width="15.7109375" customWidth="1"/>
    <col min="4" max="4" width="15.85546875" customWidth="1"/>
    <col min="5" max="5" width="16.42578125" customWidth="1"/>
    <col min="6" max="6" width="13.5703125" customWidth="1"/>
  </cols>
  <sheetData>
    <row r="1" spans="1:15" ht="18.75" customHeight="1">
      <c r="A1" s="1"/>
      <c r="B1" s="1"/>
      <c r="C1" s="12"/>
      <c r="D1" s="12"/>
      <c r="E1" s="12"/>
      <c r="F1" s="12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"/>
      <c r="B2" s="1"/>
      <c r="C2" s="13"/>
      <c r="D2" s="13"/>
      <c r="E2" s="13"/>
      <c r="F2" s="13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8.75">
      <c r="A4" s="1"/>
      <c r="B4" s="18" t="s">
        <v>9</v>
      </c>
      <c r="C4" s="18"/>
      <c r="D4" s="18"/>
      <c r="E4" s="18"/>
      <c r="F4" s="18"/>
      <c r="G4" s="1"/>
      <c r="H4" s="1"/>
      <c r="I4" s="1"/>
      <c r="J4" s="1"/>
      <c r="K4" s="1"/>
      <c r="L4" s="1"/>
      <c r="M4" s="1"/>
      <c r="N4" s="1"/>
      <c r="O4" s="1"/>
    </row>
    <row r="5" spans="1:15" ht="27.75" customHeight="1">
      <c r="A5" s="1"/>
      <c r="B5" s="18" t="s">
        <v>19</v>
      </c>
      <c r="C5" s="18"/>
      <c r="D5" s="18"/>
      <c r="E5" s="18"/>
      <c r="F5" s="18"/>
      <c r="G5" s="1"/>
      <c r="H5" s="1"/>
      <c r="I5" s="1"/>
      <c r="J5" s="1"/>
      <c r="K5" s="1"/>
      <c r="L5" s="1"/>
      <c r="M5" s="1"/>
      <c r="N5" s="1"/>
      <c r="O5" s="1"/>
    </row>
    <row r="6" spans="1:15" ht="26.25" customHeight="1">
      <c r="A6" s="1"/>
      <c r="B6" s="1"/>
      <c r="C6" s="1"/>
      <c r="D6" s="1"/>
      <c r="E6" s="1"/>
      <c r="F6" s="7" t="s">
        <v>7</v>
      </c>
      <c r="G6" s="1"/>
      <c r="H6" s="1"/>
      <c r="I6" s="1"/>
      <c r="J6" s="1"/>
      <c r="K6" s="1"/>
      <c r="L6" s="1"/>
      <c r="M6" s="1"/>
      <c r="N6" s="1"/>
      <c r="O6" s="1"/>
    </row>
    <row r="7" spans="1:15" ht="48.75" customHeight="1">
      <c r="A7" s="1"/>
      <c r="B7" s="11" t="s">
        <v>0</v>
      </c>
      <c r="C7" s="11" t="s">
        <v>11</v>
      </c>
      <c r="D7" s="11" t="s">
        <v>20</v>
      </c>
      <c r="E7" s="11" t="s">
        <v>3</v>
      </c>
      <c r="F7" s="11" t="s">
        <v>1</v>
      </c>
      <c r="G7" s="1"/>
      <c r="H7" s="1"/>
      <c r="I7" s="1"/>
      <c r="J7" s="1"/>
      <c r="K7" s="1"/>
      <c r="L7" s="1"/>
      <c r="M7" s="1"/>
      <c r="N7" s="1"/>
      <c r="O7" s="1"/>
    </row>
    <row r="8" spans="1:15" ht="33.75" customHeight="1">
      <c r="A8" s="1"/>
      <c r="B8" s="19" t="s">
        <v>2</v>
      </c>
      <c r="C8" s="28">
        <v>16277000</v>
      </c>
      <c r="D8" s="28">
        <v>16375651.1</v>
      </c>
      <c r="E8" s="20">
        <f>D8-C8</f>
        <v>98651.099999999627</v>
      </c>
      <c r="F8" s="21">
        <f>D8/C8</f>
        <v>1.006060766726055</v>
      </c>
      <c r="G8" s="1"/>
      <c r="H8" s="1"/>
      <c r="I8" s="1"/>
      <c r="J8" s="1"/>
      <c r="K8" s="1"/>
      <c r="L8" s="1"/>
      <c r="M8" s="1"/>
      <c r="N8" s="1"/>
      <c r="O8" s="1"/>
    </row>
    <row r="9" spans="1:15" ht="41.25" customHeight="1">
      <c r="A9" s="1"/>
      <c r="B9" s="19" t="s">
        <v>8</v>
      </c>
      <c r="C9" s="22">
        <v>23998426.75</v>
      </c>
      <c r="D9" s="20">
        <v>23103754.41</v>
      </c>
      <c r="E9" s="20">
        <f t="shared" ref="E9:E10" si="0">D9-C9</f>
        <v>-894672.33999999985</v>
      </c>
      <c r="F9" s="21">
        <f t="shared" ref="F9:F10" si="1">D9/C9</f>
        <v>0.96271954202164522</v>
      </c>
      <c r="G9" s="1"/>
      <c r="H9" s="1"/>
      <c r="I9" s="1"/>
      <c r="J9" s="1"/>
      <c r="K9" s="1"/>
      <c r="L9" s="1"/>
      <c r="M9" s="1"/>
      <c r="N9" s="1"/>
      <c r="O9" s="1"/>
    </row>
    <row r="10" spans="1:15" ht="59.25" customHeight="1">
      <c r="A10" s="1"/>
      <c r="B10" s="19" t="s">
        <v>10</v>
      </c>
      <c r="C10" s="23">
        <v>22886560.899999999</v>
      </c>
      <c r="D10" s="20">
        <v>22886560.899999999</v>
      </c>
      <c r="E10" s="20">
        <f t="shared" si="0"/>
        <v>0</v>
      </c>
      <c r="F10" s="21">
        <f t="shared" si="1"/>
        <v>1</v>
      </c>
      <c r="G10" s="1"/>
      <c r="H10" s="1"/>
      <c r="I10" s="1"/>
      <c r="J10" s="1"/>
      <c r="K10" s="1"/>
      <c r="L10" s="1"/>
      <c r="M10" s="1"/>
      <c r="N10" s="1"/>
      <c r="O10" s="1"/>
    </row>
    <row r="11" spans="1:15" ht="44.25" customHeight="1">
      <c r="A11" s="1"/>
      <c r="B11" s="24" t="s">
        <v>4</v>
      </c>
      <c r="C11" s="25">
        <f>C8+C9+C10</f>
        <v>63161987.649999999</v>
      </c>
      <c r="D11" s="25">
        <f>D8+D9+D10</f>
        <v>62365966.409999996</v>
      </c>
      <c r="E11" s="26">
        <f t="shared" ref="E11" si="2">D11-C11</f>
        <v>-796021.24000000209</v>
      </c>
      <c r="F11" s="27">
        <f>D11/C11</f>
        <v>0.98739714708772308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ht="47.25" customHeight="1">
      <c r="A12" s="1"/>
      <c r="B12" s="15" t="s">
        <v>5</v>
      </c>
      <c r="C12" s="11"/>
      <c r="D12" s="11"/>
      <c r="E12" s="11"/>
      <c r="F12" s="11"/>
      <c r="G12" s="1"/>
      <c r="H12" s="1"/>
      <c r="I12" s="1"/>
      <c r="J12" s="1"/>
      <c r="K12" s="1"/>
      <c r="L12" s="1"/>
      <c r="M12" s="1"/>
      <c r="N12" s="1"/>
      <c r="O12" s="1"/>
    </row>
    <row r="13" spans="1:15" ht="119.45" customHeight="1">
      <c r="A13" s="1"/>
      <c r="B13" s="3" t="s">
        <v>21</v>
      </c>
      <c r="C13" s="5">
        <v>4185243.16</v>
      </c>
      <c r="D13" s="5">
        <v>4185242.16</v>
      </c>
      <c r="E13" s="5">
        <f>D13-C13</f>
        <v>-1</v>
      </c>
      <c r="F13" s="9">
        <f t="shared" ref="F13:F21" si="3">D13/C13</f>
        <v>0.99999976106525668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ht="104.25" customHeight="1">
      <c r="A14" s="1"/>
      <c r="B14" s="3" t="s">
        <v>12</v>
      </c>
      <c r="C14" s="5">
        <v>20418060</v>
      </c>
      <c r="D14" s="5">
        <v>20418060</v>
      </c>
      <c r="E14" s="5">
        <f>D14-C14</f>
        <v>0</v>
      </c>
      <c r="F14" s="9">
        <f t="shared" si="3"/>
        <v>1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 ht="126" customHeight="1">
      <c r="A15" s="1"/>
      <c r="B15" s="3" t="s">
        <v>13</v>
      </c>
      <c r="C15" s="5">
        <v>631486.39</v>
      </c>
      <c r="D15" s="5">
        <v>631486.39</v>
      </c>
      <c r="E15" s="5">
        <f>D15-C15</f>
        <v>0</v>
      </c>
      <c r="F15" s="9">
        <f t="shared" si="3"/>
        <v>1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 ht="133.5" customHeight="1">
      <c r="A16" s="1"/>
      <c r="B16" s="4" t="s">
        <v>14</v>
      </c>
      <c r="C16" s="5">
        <v>5085645.46</v>
      </c>
      <c r="D16" s="5">
        <v>5073637.26</v>
      </c>
      <c r="E16" s="5">
        <f t="shared" ref="E16:E20" si="4">D16-C16</f>
        <v>-12008.200000000186</v>
      </c>
      <c r="F16" s="9">
        <f t="shared" si="3"/>
        <v>0.99763880512425651</v>
      </c>
      <c r="G16" s="1"/>
      <c r="H16" s="1"/>
      <c r="I16" s="1"/>
      <c r="J16" s="1"/>
      <c r="K16" s="1"/>
      <c r="L16" s="1"/>
      <c r="M16" s="1"/>
      <c r="N16" s="1"/>
      <c r="O16" s="1"/>
    </row>
    <row r="17" spans="1:15" ht="43.9" customHeight="1">
      <c r="A17" s="1"/>
      <c r="B17" s="4" t="s">
        <v>15</v>
      </c>
      <c r="C17" s="5">
        <v>3199200</v>
      </c>
      <c r="D17" s="5">
        <v>3199200</v>
      </c>
      <c r="E17" s="5">
        <f t="shared" si="4"/>
        <v>0</v>
      </c>
      <c r="F17" s="9">
        <f t="shared" si="3"/>
        <v>1</v>
      </c>
      <c r="G17" s="1"/>
      <c r="H17" s="1"/>
      <c r="I17" s="1"/>
      <c r="J17" s="1"/>
      <c r="K17" s="1"/>
      <c r="L17" s="1"/>
      <c r="M17" s="1"/>
      <c r="N17" s="1"/>
      <c r="O17" s="1"/>
    </row>
    <row r="18" spans="1:15" ht="93.6" customHeight="1">
      <c r="A18" s="1"/>
      <c r="B18" s="4" t="s">
        <v>16</v>
      </c>
      <c r="C18" s="5">
        <v>27142600.010000002</v>
      </c>
      <c r="D18" s="5">
        <v>26358587.969999999</v>
      </c>
      <c r="E18" s="5">
        <f t="shared" si="4"/>
        <v>-784012.04000000283</v>
      </c>
      <c r="F18" s="9">
        <f t="shared" si="3"/>
        <v>0.97111507225869464</v>
      </c>
      <c r="G18" s="1"/>
      <c r="H18" s="1"/>
      <c r="I18" s="1"/>
      <c r="J18" s="1"/>
      <c r="K18" s="1"/>
      <c r="L18" s="1"/>
      <c r="M18" s="1"/>
      <c r="N18" s="1"/>
      <c r="O18" s="1"/>
    </row>
    <row r="19" spans="1:15" ht="118.15" customHeight="1">
      <c r="A19" s="1"/>
      <c r="B19" s="4" t="s">
        <v>17</v>
      </c>
      <c r="C19" s="5">
        <v>2468500.9</v>
      </c>
      <c r="D19" s="5">
        <v>2468500.9</v>
      </c>
      <c r="E19" s="5">
        <f t="shared" si="4"/>
        <v>0</v>
      </c>
      <c r="F19" s="9">
        <f t="shared" si="3"/>
        <v>1</v>
      </c>
      <c r="G19" s="1"/>
      <c r="H19" s="1"/>
      <c r="I19" s="1"/>
      <c r="J19" s="1"/>
      <c r="K19" s="1"/>
      <c r="L19" s="1"/>
      <c r="M19" s="1"/>
      <c r="N19" s="1"/>
      <c r="O19" s="1"/>
    </row>
    <row r="20" spans="1:15" ht="132" customHeight="1">
      <c r="A20" s="1"/>
      <c r="B20" s="14" t="s">
        <v>18</v>
      </c>
      <c r="C20" s="5">
        <v>31251.73</v>
      </c>
      <c r="D20" s="5">
        <v>31251.73</v>
      </c>
      <c r="E20" s="5">
        <f t="shared" si="4"/>
        <v>0</v>
      </c>
      <c r="F20" s="9">
        <f t="shared" si="3"/>
        <v>1</v>
      </c>
      <c r="G20" s="1"/>
      <c r="H20" s="1"/>
      <c r="I20" s="1"/>
      <c r="J20" s="1"/>
      <c r="K20" s="1"/>
      <c r="L20" s="1"/>
      <c r="M20" s="1"/>
      <c r="N20" s="1"/>
      <c r="O20" s="1"/>
    </row>
    <row r="21" spans="1:15" ht="47.45" customHeight="1">
      <c r="A21" s="1"/>
      <c r="B21" s="2" t="s">
        <v>6</v>
      </c>
      <c r="C21" s="6">
        <f>C13+C14+C15+C16+C17+C18+C19+C20</f>
        <v>63161987.649999999</v>
      </c>
      <c r="D21" s="6">
        <f>D13+D14+D15+D16+D17+D18+D19+D20</f>
        <v>62365966.409999996</v>
      </c>
      <c r="E21" s="6">
        <f>E13+E14+E15+E16+E17+E18+E19+E20</f>
        <v>-796021.24000000302</v>
      </c>
      <c r="F21" s="10">
        <f t="shared" si="3"/>
        <v>0.98739714708772308</v>
      </c>
      <c r="G21" s="1"/>
      <c r="H21" s="1"/>
      <c r="I21" s="1"/>
      <c r="J21" s="1"/>
      <c r="K21" s="1"/>
      <c r="L21" s="1"/>
      <c r="M21" s="1"/>
      <c r="N21" s="1"/>
      <c r="O21" s="1"/>
    </row>
    <row r="22" spans="1:15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21.75" customHeight="1">
      <c r="A25" s="1"/>
      <c r="B25" s="16"/>
      <c r="C25" s="16"/>
      <c r="D25" s="8"/>
      <c r="E25" s="8"/>
      <c r="F25" s="8"/>
      <c r="G25" s="1"/>
      <c r="H25" s="1"/>
      <c r="I25" s="1"/>
      <c r="J25" s="1"/>
      <c r="K25" s="1"/>
      <c r="L25" s="1"/>
      <c r="M25" s="1"/>
      <c r="N25" s="1"/>
      <c r="O25" s="1"/>
    </row>
    <row r="26" spans="1:15" ht="16.5">
      <c r="A26" s="1"/>
      <c r="B26" s="16"/>
      <c r="C26" s="16"/>
      <c r="D26" s="8"/>
      <c r="E26" s="8"/>
      <c r="F26" s="8"/>
      <c r="G26" s="1"/>
      <c r="H26" s="1"/>
      <c r="I26" s="1"/>
      <c r="J26" s="1"/>
      <c r="K26" s="1"/>
      <c r="L26" s="1"/>
      <c r="M26" s="1"/>
      <c r="N26" s="1"/>
      <c r="O26" s="1"/>
    </row>
    <row r="27" spans="1:15" ht="16.5">
      <c r="A27" s="1"/>
      <c r="B27" s="16"/>
      <c r="C27" s="16"/>
      <c r="D27" s="8"/>
      <c r="E27" s="17"/>
      <c r="F27" s="17"/>
      <c r="G27" s="1"/>
      <c r="H27" s="1"/>
      <c r="I27" s="1"/>
      <c r="J27" s="1"/>
      <c r="K27" s="1"/>
      <c r="L27" s="1"/>
      <c r="M27" s="1"/>
      <c r="N27" s="1"/>
      <c r="O27" s="1"/>
    </row>
    <row r="28" spans="1:15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mergeCells count="6">
    <mergeCell ref="B27:C27"/>
    <mergeCell ref="E27:F27"/>
    <mergeCell ref="B4:F4"/>
    <mergeCell ref="B5:F5"/>
    <mergeCell ref="B25:C25"/>
    <mergeCell ref="B26:C26"/>
  </mergeCells>
  <phoneticPr fontId="6" type="noConversion"/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2018-04-10T23:23:33Z</cp:lastPrinted>
  <dcterms:created xsi:type="dcterms:W3CDTF">2006-09-28T05:33:49Z</dcterms:created>
  <dcterms:modified xsi:type="dcterms:W3CDTF">2025-02-06T23:32:13Z</dcterms:modified>
</cp:coreProperties>
</file>